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230"/>
  </bookViews>
  <sheets>
    <sheet name="Лист2" sheetId="2" r:id="rId1"/>
    <sheet name="Лист3" sheetId="3" r:id="rId2"/>
  </sheets>
  <definedNames>
    <definedName name="_xlnm.Print_Titles" localSheetId="0">Лист2!$A:$A,Лист2!$9:$11</definedName>
  </definedNames>
  <calcPr calcId="144525" refMode="R1C1"/>
</workbook>
</file>

<file path=xl/calcChain.xml><?xml version="1.0" encoding="utf-8"?>
<calcChain xmlns="http://schemas.openxmlformats.org/spreadsheetml/2006/main">
  <c r="M35" i="2" l="1"/>
  <c r="O35" i="2" s="1"/>
  <c r="Q35" i="2" s="1"/>
  <c r="L35" i="2"/>
  <c r="N35" i="2" s="1"/>
  <c r="P35" i="2" s="1"/>
  <c r="G35" i="2"/>
  <c r="L33" i="2"/>
  <c r="N33" i="2" s="1"/>
  <c r="P33" i="2" s="1"/>
  <c r="G33" i="2"/>
  <c r="I33" i="2" s="1"/>
  <c r="K33" i="2" s="1"/>
  <c r="M33" i="2" s="1"/>
  <c r="O33" i="2" s="1"/>
  <c r="Q33" i="2" s="1"/>
  <c r="L31" i="2"/>
  <c r="N31" i="2" s="1"/>
  <c r="P31" i="2" s="1"/>
  <c r="I31" i="2"/>
  <c r="K31" i="2" s="1"/>
  <c r="M31" i="2" s="1"/>
  <c r="O31" i="2" s="1"/>
  <c r="Q31" i="2" s="1"/>
  <c r="P30" i="2"/>
  <c r="N30" i="2"/>
  <c r="L30" i="2"/>
  <c r="M29" i="2"/>
  <c r="O29" i="2" s="1"/>
  <c r="Q29" i="2" s="1"/>
  <c r="G29" i="2"/>
  <c r="I29" i="2" s="1"/>
  <c r="L27" i="2"/>
  <c r="N27" i="2" s="1"/>
  <c r="P27" i="2" s="1"/>
  <c r="G27" i="2"/>
  <c r="J26" i="2"/>
  <c r="H26" i="2"/>
  <c r="F26" i="2"/>
  <c r="E26" i="2"/>
  <c r="D26" i="2"/>
  <c r="C26" i="2"/>
  <c r="M24" i="2"/>
  <c r="O24" i="2" s="1"/>
  <c r="Q24" i="2" s="1"/>
  <c r="L24" i="2"/>
  <c r="L22" i="2"/>
  <c r="K22" i="2"/>
  <c r="M22" i="2" s="1"/>
  <c r="O22" i="2" s="1"/>
  <c r="Q22" i="2" s="1"/>
  <c r="M20" i="2"/>
  <c r="O20" i="2" s="1"/>
  <c r="Q20" i="2" s="1"/>
  <c r="L20" i="2"/>
  <c r="M18" i="2"/>
  <c r="O18" i="2" s="1"/>
  <c r="Q18" i="2" s="1"/>
  <c r="L18" i="2"/>
  <c r="M16" i="2"/>
  <c r="O16" i="2" s="1"/>
  <c r="Q16" i="2" s="1"/>
  <c r="L16" i="2"/>
  <c r="P15" i="2"/>
  <c r="N15" i="2"/>
  <c r="L15" i="2"/>
  <c r="H15" i="2"/>
  <c r="F15" i="2"/>
  <c r="E15" i="2"/>
  <c r="D15" i="2"/>
  <c r="O14" i="2"/>
  <c r="Q14" i="2" s="1"/>
  <c r="J13" i="2"/>
  <c r="H13" i="2"/>
  <c r="F13" i="2"/>
  <c r="E13" i="2"/>
  <c r="D13" i="2"/>
  <c r="L12" i="2"/>
  <c r="N12" i="2" s="1"/>
  <c r="G12" i="2"/>
  <c r="G26" i="2" s="1"/>
  <c r="P12" i="2" l="1"/>
  <c r="N18" i="2"/>
  <c r="N24" i="2"/>
  <c r="L26" i="2"/>
  <c r="I12" i="2"/>
  <c r="N16" i="2"/>
  <c r="N20" i="2"/>
  <c r="N22" i="2"/>
  <c r="P22" i="2" l="1"/>
  <c r="P16" i="2"/>
  <c r="P18" i="2"/>
  <c r="P20" i="2"/>
  <c r="I26" i="2"/>
  <c r="K12" i="2"/>
  <c r="P24" i="2"/>
  <c r="N26" i="2"/>
  <c r="K26" i="2" l="1"/>
  <c r="M12" i="2"/>
  <c r="P26" i="2"/>
  <c r="M26" i="2" l="1"/>
  <c r="O12" i="2"/>
  <c r="O26" i="2" l="1"/>
  <c r="Q12" i="2"/>
  <c r="Q26" i="2" s="1"/>
</calcChain>
</file>

<file path=xl/sharedStrings.xml><?xml version="1.0" encoding="utf-8"?>
<sst xmlns="http://schemas.openxmlformats.org/spreadsheetml/2006/main" count="74" uniqueCount="43">
  <si>
    <t>Показатель</t>
  </si>
  <si>
    <t>ед.изм.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</si>
  <si>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</si>
  <si>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</si>
  <si>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</si>
  <si>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</si>
  <si>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</si>
  <si>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</si>
  <si>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</si>
  <si>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</si>
  <si>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</si>
  <si>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отчет</t>
  </si>
  <si>
    <t>прогноз</t>
  </si>
  <si>
    <t>Объем продукции сельского хозяйства всех сельхозпроизводителей</t>
  </si>
  <si>
    <t xml:space="preserve">Производство и распределение  электроэнергии, газа и воды </t>
  </si>
  <si>
    <t xml:space="preserve">Обрабатывающие производства </t>
  </si>
  <si>
    <t xml:space="preserve">Объем  услуг  по полному кругу предприятий транспорта </t>
  </si>
  <si>
    <t xml:space="preserve">Объем  услуг  по полному кругу предприятий санаторно-курортного комплекса  </t>
  </si>
  <si>
    <t xml:space="preserve">Итого базовые отрасли экономики   </t>
  </si>
  <si>
    <t xml:space="preserve">Оборот розничной торговли </t>
  </si>
  <si>
    <t>оценка</t>
  </si>
  <si>
    <t>Инвестиции в основной капитал</t>
  </si>
  <si>
    <t>Прибыль прибыльных предприятий</t>
  </si>
  <si>
    <t>Фонд начисленной заработной платы</t>
  </si>
  <si>
    <t>Среднемесячная заработная плата</t>
  </si>
  <si>
    <t>в % к предыдущему году в сопоставимых ценах</t>
  </si>
  <si>
    <t>в % к предыдущему году</t>
  </si>
  <si>
    <t>Численность населения (среднегодовая)</t>
  </si>
  <si>
    <t>1 вариант*</t>
  </si>
  <si>
    <t>2 вариант*</t>
  </si>
  <si>
    <t>*1вариант-базовый сценарий, 2 вариант - умеренно-оптимистический.</t>
  </si>
  <si>
    <t xml:space="preserve">     М.А.Остапенко</t>
  </si>
  <si>
    <t>к постановлению администрации</t>
  </si>
  <si>
    <t>муниципального образования</t>
  </si>
  <si>
    <t>Тимашевский район</t>
  </si>
  <si>
    <t>от _______________ № _____</t>
  </si>
  <si>
    <t>млн. руб.</t>
  </si>
  <si>
    <t>Начальник отдела экономики и прогнозирования администрации муниципального образования Тимашевский район</t>
  </si>
  <si>
    <t>ПРОГНОЗ                                                                                                                                                                                                                                                                                                                                        основных показателей социально-экономического развития муниципального образования Тимашевский район                                                      на долгосрочный период  2017 - 2022 годов</t>
  </si>
  <si>
    <t>ПРИЛОЖЕНИЕ</t>
  </si>
  <si>
    <t>руб    лей</t>
  </si>
  <si>
    <t>тыс. чел.</t>
  </si>
  <si>
    <t>Объем выполненных работ по виду деятельности «строительство»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</si>
</sst>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/>
    <xf numFmtId="164" fontId="6" fillId="0" borderId="1" xfId="0" applyNumberFormat="1" applyFont="1" applyFill="1" applyBorder="1" applyAlignme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164" fontId="6" fillId="0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Border="1" applyAlignment="1"/>
    <xf numFmtId="164" fontId="4" fillId="0" borderId="1" xfId="0" applyNumberFormat="1" applyFont="1" applyBorder="1" applyAlignment="1"/>
    <xf numFmtId="164" fontId="4" fillId="0" borderId="0" xfId="0" applyNumberFormat="1" applyFont="1" applyFill="1" applyBorder="1"/>
    <xf numFmtId="0" fontId="4" fillId="0" borderId="0" xfId="0" applyFont="1" applyAlignment="1"/>
    <xf numFmtId="164" fontId="7" fillId="0" borderId="1" xfId="0" applyNumberFormat="1" applyFont="1" applyFill="1" applyBorder="1" applyAlignment="1"/>
    <xf numFmtId="164" fontId="7" fillId="2" borderId="1" xfId="0" applyNumberFormat="1" applyFont="1" applyFill="1" applyBorder="1" applyAlignment="1" applyProtection="1">
      <protection locked="0"/>
    </xf>
    <xf numFmtId="0" fontId="7" fillId="0" borderId="1" xfId="0" applyFont="1" applyBorder="1" applyAlignment="1" applyProtection="1">
      <alignment wrapText="1"/>
    </xf>
    <xf numFmtId="0" fontId="4" fillId="0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topLeftCell="A18" workbookViewId="0">
      <selection activeCell="A20" sqref="A20"/>
    </sheetView>
  </sheetViews>
  <sheetFormatPr defaultRowHeight="15.75" x14ac:dyDescent="0.25"/>
  <cols>
    <col min="1" max="1" width="25.28515625" style="2" customWidth="1"/>
    <col min="2" max="2" width="5.85546875" style="4" customWidth="1"/>
    <col min="3" max="3" width="7.5703125" style="2" customWidth="1"/>
    <col min="4" max="4" width="7.85546875" style="6" customWidth="1"/>
    <col min="5" max="5" width="7.7109375" style="6" customWidth="1"/>
    <col min="6" max="6" width="7.5703125" style="2" customWidth="1"/>
    <col min="7" max="7" width="7.7109375" style="2" customWidth="1"/>
    <col min="8" max="8" width="7.42578125" style="2" customWidth="1"/>
    <col min="9" max="9" width="8.28515625" style="2" customWidth="1"/>
    <col min="10" max="10" width="8.85546875" style="2" customWidth="1"/>
    <col min="11" max="11" width="8.28515625" style="2" customWidth="1"/>
    <col min="12" max="12" width="8.7109375" style="2" customWidth="1"/>
    <col min="13" max="14" width="8.5703125" style="2" customWidth="1"/>
    <col min="15" max="15" width="8.28515625" style="2" customWidth="1"/>
    <col min="16" max="16" width="8.5703125" style="2" customWidth="1"/>
    <col min="17" max="17" width="8.7109375" style="15" customWidth="1"/>
    <col min="18" max="16384" width="9.140625" style="15"/>
  </cols>
  <sheetData>
    <row r="1" spans="1:18" ht="18.75" x14ac:dyDescent="0.3">
      <c r="M1" s="10" t="s">
        <v>39</v>
      </c>
      <c r="N1" s="11"/>
      <c r="O1" s="11"/>
      <c r="P1" s="11"/>
      <c r="Q1" s="12"/>
    </row>
    <row r="2" spans="1:18" ht="18.75" x14ac:dyDescent="0.3">
      <c r="M2" s="11" t="s">
        <v>32</v>
      </c>
      <c r="N2" s="11"/>
      <c r="O2" s="11"/>
      <c r="P2" s="11"/>
      <c r="Q2" s="12"/>
    </row>
    <row r="3" spans="1:18" ht="18.75" x14ac:dyDescent="0.3">
      <c r="M3" s="11" t="s">
        <v>33</v>
      </c>
      <c r="N3" s="11"/>
      <c r="O3" s="11"/>
      <c r="P3" s="11"/>
      <c r="Q3" s="12"/>
    </row>
    <row r="4" spans="1:18" ht="18.75" x14ac:dyDescent="0.3">
      <c r="M4" s="13" t="s">
        <v>34</v>
      </c>
      <c r="N4" s="13"/>
      <c r="O4" s="13"/>
      <c r="P4" s="13"/>
      <c r="Q4" s="12"/>
    </row>
    <row r="5" spans="1:18" ht="18.75" x14ac:dyDescent="0.3">
      <c r="M5" s="14" t="s">
        <v>35</v>
      </c>
      <c r="N5" s="13"/>
      <c r="O5" s="13"/>
      <c r="P5" s="13"/>
      <c r="Q5" s="12"/>
    </row>
    <row r="6" spans="1:18" ht="30" customHeight="1" x14ac:dyDescent="0.25"/>
    <row r="7" spans="1:18" ht="54.75" customHeight="1" x14ac:dyDescent="0.3">
      <c r="A7" s="17" t="s">
        <v>38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8" ht="15.75" customHeight="1" x14ac:dyDescent="0.25"/>
    <row r="9" spans="1:18" ht="16.5" customHeight="1" x14ac:dyDescent="0.25">
      <c r="A9" s="20" t="s">
        <v>0</v>
      </c>
      <c r="B9" s="27" t="s">
        <v>1</v>
      </c>
      <c r="C9" s="1" t="s">
        <v>2</v>
      </c>
      <c r="D9" s="5" t="s">
        <v>3</v>
      </c>
      <c r="E9" s="5" t="s">
        <v>4</v>
      </c>
      <c r="F9" s="18" t="s">
        <v>5</v>
      </c>
      <c r="G9" s="18"/>
      <c r="H9" s="18" t="s">
        <v>6</v>
      </c>
      <c r="I9" s="18"/>
      <c r="J9" s="18" t="s">
        <v>7</v>
      </c>
      <c r="K9" s="18"/>
      <c r="L9" s="18" t="s">
        <v>8</v>
      </c>
      <c r="M9" s="18"/>
      <c r="N9" s="18" t="s">
        <v>9</v>
      </c>
      <c r="O9" s="18"/>
      <c r="P9" s="18" t="s">
        <v>10</v>
      </c>
      <c r="Q9" s="18"/>
    </row>
    <row r="10" spans="1:18" x14ac:dyDescent="0.25">
      <c r="A10" s="20"/>
      <c r="B10" s="28"/>
      <c r="C10" s="23" t="s">
        <v>11</v>
      </c>
      <c r="D10" s="24"/>
      <c r="E10" s="21" t="s">
        <v>20</v>
      </c>
      <c r="F10" s="18" t="s">
        <v>12</v>
      </c>
      <c r="G10" s="18"/>
      <c r="H10" s="18"/>
      <c r="I10" s="18"/>
      <c r="J10" s="18"/>
      <c r="K10" s="18"/>
      <c r="L10" s="18" t="s">
        <v>12</v>
      </c>
      <c r="M10" s="18"/>
      <c r="N10" s="18"/>
      <c r="O10" s="18"/>
      <c r="P10" s="18"/>
      <c r="Q10" s="18"/>
    </row>
    <row r="11" spans="1:18" ht="18" customHeight="1" x14ac:dyDescent="0.25">
      <c r="A11" s="20"/>
      <c r="B11" s="29"/>
      <c r="C11" s="25"/>
      <c r="D11" s="26"/>
      <c r="E11" s="22"/>
      <c r="F11" s="7" t="s">
        <v>28</v>
      </c>
      <c r="G11" s="7" t="s">
        <v>29</v>
      </c>
      <c r="H11" s="7" t="s">
        <v>28</v>
      </c>
      <c r="I11" s="7" t="s">
        <v>29</v>
      </c>
      <c r="J11" s="7" t="s">
        <v>28</v>
      </c>
      <c r="K11" s="7" t="s">
        <v>29</v>
      </c>
      <c r="L11" s="7" t="s">
        <v>28</v>
      </c>
      <c r="M11" s="7" t="s">
        <v>29</v>
      </c>
      <c r="N11" s="7" t="s">
        <v>28</v>
      </c>
      <c r="O11" s="7" t="s">
        <v>29</v>
      </c>
      <c r="P11" s="7" t="s">
        <v>28</v>
      </c>
      <c r="Q11" s="7" t="s">
        <v>29</v>
      </c>
    </row>
    <row r="12" spans="1:18" ht="30" x14ac:dyDescent="0.25">
      <c r="A12" s="30" t="s">
        <v>15</v>
      </c>
      <c r="B12" s="31" t="s">
        <v>36</v>
      </c>
      <c r="C12" s="32">
        <v>32096.1</v>
      </c>
      <c r="D12" s="3">
        <v>41571.800000000003</v>
      </c>
      <c r="E12" s="3">
        <v>46108.2</v>
      </c>
      <c r="F12" s="3">
        <v>51936.800000000003</v>
      </c>
      <c r="G12" s="3">
        <f>E12*G13/100</f>
        <v>52010.049599999998</v>
      </c>
      <c r="H12" s="3">
        <v>57478</v>
      </c>
      <c r="I12" s="33">
        <f>G12*I13/100</f>
        <v>57627.134956800001</v>
      </c>
      <c r="J12" s="3">
        <v>63083.199999999997</v>
      </c>
      <c r="K12" s="34">
        <f>I12*K13/100</f>
        <v>63332.221317523203</v>
      </c>
      <c r="L12" s="34">
        <f>J12*L13/100</f>
        <v>67183.607999999993</v>
      </c>
      <c r="M12" s="3">
        <f>K12*M13/100</f>
        <v>67575.48014579725</v>
      </c>
      <c r="N12" s="34">
        <f>L12*N13/100</f>
        <v>70945.890047999987</v>
      </c>
      <c r="O12" s="3">
        <f>M12*O13/100</f>
        <v>71427.28251410769</v>
      </c>
      <c r="P12" s="34">
        <f t="shared" ref="P12" si="0">N12*P13/100</f>
        <v>74351.292770303975</v>
      </c>
      <c r="Q12" s="34">
        <f>O12*Q13/100</f>
        <v>74998.646639813072</v>
      </c>
    </row>
    <row r="13" spans="1:18" ht="18" customHeight="1" x14ac:dyDescent="0.25">
      <c r="A13" s="30" t="s">
        <v>26</v>
      </c>
      <c r="B13" s="31"/>
      <c r="C13" s="32"/>
      <c r="D13" s="34">
        <f>D12/C12*100</f>
        <v>129.52290153632376</v>
      </c>
      <c r="E13" s="34">
        <f t="shared" ref="E13:F13" si="1">E12/D12*100</f>
        <v>110.91220490813483</v>
      </c>
      <c r="F13" s="34">
        <f t="shared" si="1"/>
        <v>112.64113541626001</v>
      </c>
      <c r="G13" s="34">
        <v>112.8</v>
      </c>
      <c r="H13" s="34">
        <f>H12/F12*100</f>
        <v>110.66912093159378</v>
      </c>
      <c r="I13" s="34">
        <v>110.8</v>
      </c>
      <c r="J13" s="34">
        <f>J12/H12*100</f>
        <v>109.75190507672501</v>
      </c>
      <c r="K13" s="34">
        <v>109.9</v>
      </c>
      <c r="L13" s="34">
        <v>106.5</v>
      </c>
      <c r="M13" s="34">
        <v>106.7</v>
      </c>
      <c r="N13" s="34">
        <v>105.6</v>
      </c>
      <c r="O13" s="34">
        <v>105.7</v>
      </c>
      <c r="P13" s="34">
        <v>104.8</v>
      </c>
      <c r="Q13" s="34">
        <v>105</v>
      </c>
    </row>
    <row r="14" spans="1:18" ht="63" customHeight="1" x14ac:dyDescent="0.25">
      <c r="A14" s="30" t="s">
        <v>14</v>
      </c>
      <c r="B14" s="31" t="s">
        <v>36</v>
      </c>
      <c r="C14" s="35">
        <v>272.8</v>
      </c>
      <c r="D14" s="3">
        <v>286.7</v>
      </c>
      <c r="E14" s="3">
        <v>308.7</v>
      </c>
      <c r="F14" s="3">
        <v>326.7</v>
      </c>
      <c r="G14" s="3">
        <v>326.7</v>
      </c>
      <c r="H14" s="3">
        <v>342.9</v>
      </c>
      <c r="I14" s="3">
        <v>342.9</v>
      </c>
      <c r="J14" s="3">
        <v>358.9</v>
      </c>
      <c r="K14" s="3">
        <v>358.9</v>
      </c>
      <c r="L14" s="3">
        <v>374.6</v>
      </c>
      <c r="M14" s="3">
        <v>374.6</v>
      </c>
      <c r="N14" s="3">
        <v>390</v>
      </c>
      <c r="O14" s="33">
        <f t="shared" ref="G14:Q35" si="2">M14*O15/100</f>
        <v>389.95859999999999</v>
      </c>
      <c r="P14" s="3">
        <v>406</v>
      </c>
      <c r="Q14" s="33">
        <f t="shared" si="2"/>
        <v>405.94690259999993</v>
      </c>
    </row>
    <row r="15" spans="1:18" ht="18" customHeight="1" x14ac:dyDescent="0.25">
      <c r="A15" s="30" t="s">
        <v>26</v>
      </c>
      <c r="B15" s="31"/>
      <c r="C15" s="35"/>
      <c r="D15" s="34">
        <f>D14/C14*100</f>
        <v>105.09530791788855</v>
      </c>
      <c r="E15" s="34">
        <f t="shared" ref="E15:F15" si="3">E14/D14*100</f>
        <v>107.6735263341472</v>
      </c>
      <c r="F15" s="34">
        <f t="shared" si="3"/>
        <v>105.83090379008746</v>
      </c>
      <c r="G15" s="3">
        <v>105.8</v>
      </c>
      <c r="H15" s="34">
        <f t="shared" ref="H15" si="4">H14/F14*100</f>
        <v>104.95867768595042</v>
      </c>
      <c r="I15" s="3">
        <v>105</v>
      </c>
      <c r="J15" s="34">
        <v>104.7</v>
      </c>
      <c r="K15" s="3">
        <v>104.7</v>
      </c>
      <c r="L15" s="34">
        <f t="shared" ref="L15" si="5">L14/J14*100</f>
        <v>104.37447757035387</v>
      </c>
      <c r="M15" s="3">
        <v>104.4</v>
      </c>
      <c r="N15" s="34">
        <f t="shared" ref="N15" si="6">N14/L14*100</f>
        <v>104.11105178857447</v>
      </c>
      <c r="O15" s="3">
        <v>104.1</v>
      </c>
      <c r="P15" s="34">
        <f t="shared" ref="P15" si="7">P14/N14*100</f>
        <v>104.10256410256412</v>
      </c>
      <c r="Q15" s="3">
        <v>104.1</v>
      </c>
    </row>
    <row r="16" spans="1:18" ht="48" customHeight="1" x14ac:dyDescent="0.25">
      <c r="A16" s="36" t="s">
        <v>13</v>
      </c>
      <c r="B16" s="31" t="s">
        <v>36</v>
      </c>
      <c r="C16" s="37">
        <v>9813</v>
      </c>
      <c r="D16" s="38">
        <v>18385.2</v>
      </c>
      <c r="E16" s="38">
        <v>13268.1</v>
      </c>
      <c r="F16" s="39">
        <v>14155.6</v>
      </c>
      <c r="G16" s="38">
        <v>14155.6</v>
      </c>
      <c r="H16" s="38">
        <v>14996</v>
      </c>
      <c r="I16" s="38">
        <v>14997</v>
      </c>
      <c r="J16" s="38">
        <v>15540.9</v>
      </c>
      <c r="K16" s="38">
        <v>15556</v>
      </c>
      <c r="L16" s="39">
        <f>J16*L17/100</f>
        <v>15696.308999999999</v>
      </c>
      <c r="M16" s="38">
        <f t="shared" si="2"/>
        <v>15711.56</v>
      </c>
      <c r="N16" s="39">
        <f>L16*N17/100</f>
        <v>15900.361016999999</v>
      </c>
      <c r="O16" s="38">
        <f t="shared" si="2"/>
        <v>15915.81028</v>
      </c>
      <c r="P16" s="39">
        <f t="shared" si="2"/>
        <v>16138.866432254999</v>
      </c>
      <c r="Q16" s="38">
        <f t="shared" si="2"/>
        <v>16170.463244479999</v>
      </c>
      <c r="R16" s="40"/>
    </row>
    <row r="17" spans="1:17" ht="27.75" customHeight="1" x14ac:dyDescent="0.25">
      <c r="A17" s="30" t="s">
        <v>25</v>
      </c>
      <c r="B17" s="31"/>
      <c r="C17" s="41">
        <v>103.3</v>
      </c>
      <c r="D17" s="42">
        <v>101</v>
      </c>
      <c r="E17" s="42">
        <v>100.6</v>
      </c>
      <c r="F17" s="42">
        <v>100.9</v>
      </c>
      <c r="G17" s="38">
        <v>100.9</v>
      </c>
      <c r="H17" s="42">
        <v>101.3</v>
      </c>
      <c r="I17" s="38">
        <v>101.4</v>
      </c>
      <c r="J17" s="42">
        <v>100.5</v>
      </c>
      <c r="K17" s="38">
        <v>100.6</v>
      </c>
      <c r="L17" s="42">
        <v>101</v>
      </c>
      <c r="M17" s="38">
        <v>101</v>
      </c>
      <c r="N17" s="42">
        <v>101.3</v>
      </c>
      <c r="O17" s="38">
        <v>101.3</v>
      </c>
      <c r="P17" s="42">
        <v>101.5</v>
      </c>
      <c r="Q17" s="38">
        <v>101.6</v>
      </c>
    </row>
    <row r="18" spans="1:17" ht="27.75" customHeight="1" x14ac:dyDescent="0.25">
      <c r="A18" s="30" t="s">
        <v>19</v>
      </c>
      <c r="B18" s="31" t="s">
        <v>36</v>
      </c>
      <c r="C18" s="43">
        <v>13316.2</v>
      </c>
      <c r="D18" s="43">
        <v>14197.5</v>
      </c>
      <c r="E18" s="43">
        <v>15236.9</v>
      </c>
      <c r="F18" s="43">
        <v>16408.8</v>
      </c>
      <c r="G18" s="38">
        <v>16409</v>
      </c>
      <c r="H18" s="43">
        <v>17625.5</v>
      </c>
      <c r="I18" s="38">
        <v>17625.5</v>
      </c>
      <c r="J18" s="43">
        <v>18971.2</v>
      </c>
      <c r="K18" s="38">
        <v>18971.2</v>
      </c>
      <c r="L18" s="39">
        <f>J18*L19/100</f>
        <v>19824.904000000002</v>
      </c>
      <c r="M18" s="38">
        <f t="shared" si="2"/>
        <v>19843.875199999999</v>
      </c>
      <c r="N18" s="39">
        <f>L18*N19/100</f>
        <v>20816.1492</v>
      </c>
      <c r="O18" s="38">
        <f t="shared" si="2"/>
        <v>20855.912835199997</v>
      </c>
      <c r="P18" s="39">
        <f t="shared" si="2"/>
        <v>21836.1405108</v>
      </c>
      <c r="Q18" s="38">
        <f t="shared" si="2"/>
        <v>21898.708476959997</v>
      </c>
    </row>
    <row r="19" spans="1:17" ht="30" x14ac:dyDescent="0.25">
      <c r="A19" s="30" t="s">
        <v>25</v>
      </c>
      <c r="B19" s="31"/>
      <c r="C19" s="43">
        <v>104.4</v>
      </c>
      <c r="D19" s="43">
        <v>91.3</v>
      </c>
      <c r="E19" s="43">
        <v>100.3</v>
      </c>
      <c r="F19" s="43">
        <v>101.5</v>
      </c>
      <c r="G19" s="38">
        <v>101.5</v>
      </c>
      <c r="H19" s="43">
        <v>102.3</v>
      </c>
      <c r="I19" s="38">
        <v>102.3</v>
      </c>
      <c r="J19" s="43">
        <v>103</v>
      </c>
      <c r="K19" s="38">
        <v>103</v>
      </c>
      <c r="L19" s="43">
        <v>104.5</v>
      </c>
      <c r="M19" s="38">
        <v>104.6</v>
      </c>
      <c r="N19" s="43">
        <v>105</v>
      </c>
      <c r="O19" s="38">
        <v>105.1</v>
      </c>
      <c r="P19" s="43">
        <v>104.9</v>
      </c>
      <c r="Q19" s="38">
        <v>105</v>
      </c>
    </row>
    <row r="20" spans="1:17" ht="47.25" customHeight="1" x14ac:dyDescent="0.25">
      <c r="A20" s="36" t="s">
        <v>42</v>
      </c>
      <c r="B20" s="31" t="s">
        <v>36</v>
      </c>
      <c r="C20" s="43">
        <v>794.8</v>
      </c>
      <c r="D20" s="43">
        <v>2147.1</v>
      </c>
      <c r="E20" s="43">
        <v>648.4</v>
      </c>
      <c r="F20" s="43">
        <v>3795.2</v>
      </c>
      <c r="G20" s="38">
        <v>3795.2</v>
      </c>
      <c r="H20" s="43">
        <v>4194.7</v>
      </c>
      <c r="I20" s="38">
        <v>4194.7</v>
      </c>
      <c r="J20" s="43">
        <v>5827.6</v>
      </c>
      <c r="K20" s="38">
        <v>5827.6</v>
      </c>
      <c r="L20" s="39">
        <f>J20*L21/100</f>
        <v>6177.2560000000012</v>
      </c>
      <c r="M20" s="39">
        <f t="shared" si="2"/>
        <v>6177.2560000000012</v>
      </c>
      <c r="N20" s="39">
        <f t="shared" si="2"/>
        <v>6294.623864000002</v>
      </c>
      <c r="O20" s="38">
        <f t="shared" si="2"/>
        <v>6300.801120000001</v>
      </c>
      <c r="P20" s="39">
        <f t="shared" si="2"/>
        <v>6420.5163412800021</v>
      </c>
      <c r="Q20" s="39">
        <f t="shared" si="2"/>
        <v>6433.1179435200011</v>
      </c>
    </row>
    <row r="21" spans="1:17" ht="30" x14ac:dyDescent="0.25">
      <c r="A21" s="30" t="s">
        <v>25</v>
      </c>
      <c r="B21" s="31"/>
      <c r="C21" s="43">
        <v>77.099999999999994</v>
      </c>
      <c r="D21" s="43">
        <v>271.5</v>
      </c>
      <c r="E21" s="43">
        <v>29.1</v>
      </c>
      <c r="F21" s="43">
        <v>561.70000000000005</v>
      </c>
      <c r="G21" s="38">
        <v>561.70000000000005</v>
      </c>
      <c r="H21" s="43">
        <v>104.8</v>
      </c>
      <c r="I21" s="38">
        <v>104.8</v>
      </c>
      <c r="J21" s="43">
        <v>131.9</v>
      </c>
      <c r="K21" s="38">
        <v>131.9</v>
      </c>
      <c r="L21" s="43">
        <v>106</v>
      </c>
      <c r="M21" s="38">
        <v>106</v>
      </c>
      <c r="N21" s="43">
        <v>101.9</v>
      </c>
      <c r="O21" s="38">
        <v>102</v>
      </c>
      <c r="P21" s="43">
        <v>102</v>
      </c>
      <c r="Q21" s="38">
        <v>102.1</v>
      </c>
    </row>
    <row r="22" spans="1:17" ht="45" customHeight="1" x14ac:dyDescent="0.25">
      <c r="A22" s="30" t="s">
        <v>16</v>
      </c>
      <c r="B22" s="31" t="s">
        <v>36</v>
      </c>
      <c r="C22" s="43">
        <v>1458.1</v>
      </c>
      <c r="D22" s="43">
        <v>1471.3</v>
      </c>
      <c r="E22" s="43">
        <v>2153.6</v>
      </c>
      <c r="F22" s="43">
        <v>2285.6999999999998</v>
      </c>
      <c r="G22" s="38">
        <v>2285.6999999999998</v>
      </c>
      <c r="H22" s="43">
        <v>2419</v>
      </c>
      <c r="I22" s="38">
        <v>2419</v>
      </c>
      <c r="J22" s="43">
        <v>2539.6999999999998</v>
      </c>
      <c r="K22" s="39">
        <f t="shared" si="2"/>
        <v>2539.9499999999998</v>
      </c>
      <c r="L22" s="39">
        <f>J22*L23/100</f>
        <v>2661.6055999999999</v>
      </c>
      <c r="M22" s="39">
        <f t="shared" si="2"/>
        <v>2661.8675999999996</v>
      </c>
      <c r="N22" s="39">
        <f t="shared" si="2"/>
        <v>2784.0394575999999</v>
      </c>
      <c r="O22" s="39">
        <f t="shared" si="2"/>
        <v>2784.3135095999996</v>
      </c>
      <c r="P22" s="39">
        <f t="shared" si="2"/>
        <v>2900.9691148192001</v>
      </c>
      <c r="Q22" s="39">
        <f t="shared" si="2"/>
        <v>2901.2546770031995</v>
      </c>
    </row>
    <row r="23" spans="1:17" ht="15" x14ac:dyDescent="0.25">
      <c r="A23" s="30" t="s">
        <v>26</v>
      </c>
      <c r="B23" s="31"/>
      <c r="C23" s="43"/>
      <c r="D23" s="43">
        <v>100.9</v>
      </c>
      <c r="E23" s="43">
        <v>146.4</v>
      </c>
      <c r="F23" s="43">
        <v>106.1</v>
      </c>
      <c r="G23" s="38">
        <v>106.1</v>
      </c>
      <c r="H23" s="43">
        <v>105.8</v>
      </c>
      <c r="I23" s="38">
        <v>105.8</v>
      </c>
      <c r="J23" s="43">
        <v>105</v>
      </c>
      <c r="K23" s="38">
        <v>105</v>
      </c>
      <c r="L23" s="43">
        <v>104.8</v>
      </c>
      <c r="M23" s="38">
        <v>104.8</v>
      </c>
      <c r="N23" s="43">
        <v>104.6</v>
      </c>
      <c r="O23" s="38">
        <v>104.6</v>
      </c>
      <c r="P23" s="43">
        <v>104.2</v>
      </c>
      <c r="Q23" s="38">
        <v>104.2</v>
      </c>
    </row>
    <row r="24" spans="1:17" ht="60.75" customHeight="1" x14ac:dyDescent="0.25">
      <c r="A24" s="30" t="s">
        <v>17</v>
      </c>
      <c r="B24" s="31" t="s">
        <v>36</v>
      </c>
      <c r="C24" s="44">
        <v>30.1</v>
      </c>
      <c r="D24" s="44">
        <v>28.6</v>
      </c>
      <c r="E24" s="44">
        <v>29.9</v>
      </c>
      <c r="F24" s="44">
        <v>31.4</v>
      </c>
      <c r="G24" s="38">
        <v>31.4</v>
      </c>
      <c r="H24" s="44">
        <v>33.1</v>
      </c>
      <c r="I24" s="38">
        <v>33.1</v>
      </c>
      <c r="J24" s="44">
        <v>35.1</v>
      </c>
      <c r="K24" s="38">
        <v>35.4</v>
      </c>
      <c r="L24" s="39">
        <f>J24*L25/100</f>
        <v>36.152999999999999</v>
      </c>
      <c r="M24" s="39">
        <f t="shared" si="2"/>
        <v>36.497399999999999</v>
      </c>
      <c r="N24" s="39">
        <f t="shared" si="2"/>
        <v>37.237589999999997</v>
      </c>
      <c r="O24" s="39">
        <f t="shared" si="2"/>
        <v>37.628819399999998</v>
      </c>
      <c r="P24" s="39">
        <f t="shared" si="2"/>
        <v>38.317480109999998</v>
      </c>
      <c r="Q24" s="39">
        <f t="shared" si="2"/>
        <v>38.720055162600005</v>
      </c>
    </row>
    <row r="25" spans="1:17" ht="30" x14ac:dyDescent="0.25">
      <c r="A25" s="30" t="s">
        <v>25</v>
      </c>
      <c r="B25" s="31"/>
      <c r="C25" s="44">
        <v>95</v>
      </c>
      <c r="D25" s="44">
        <v>93.6</v>
      </c>
      <c r="E25" s="44">
        <v>102</v>
      </c>
      <c r="F25" s="44">
        <v>102.1</v>
      </c>
      <c r="G25" s="38">
        <v>102.1</v>
      </c>
      <c r="H25" s="44">
        <v>102.5</v>
      </c>
      <c r="I25" s="38">
        <v>102.5</v>
      </c>
      <c r="J25" s="44">
        <v>102.7</v>
      </c>
      <c r="K25" s="38">
        <v>102.8</v>
      </c>
      <c r="L25" s="44">
        <v>103</v>
      </c>
      <c r="M25" s="38">
        <v>103.1</v>
      </c>
      <c r="N25" s="44">
        <v>103</v>
      </c>
      <c r="O25" s="38">
        <v>103.1</v>
      </c>
      <c r="P25" s="44">
        <v>102.9</v>
      </c>
      <c r="Q25" s="38">
        <v>102.9</v>
      </c>
    </row>
    <row r="26" spans="1:17" ht="41.25" customHeight="1" x14ac:dyDescent="0.25">
      <c r="A26" s="30" t="s">
        <v>18</v>
      </c>
      <c r="B26" s="31" t="s">
        <v>36</v>
      </c>
      <c r="C26" s="16">
        <f t="shared" ref="C26:Q26" si="8">C12+C14+C16+C18+C20+C22+C24</f>
        <v>57781.099999999991</v>
      </c>
      <c r="D26" s="16">
        <f t="shared" si="8"/>
        <v>78088.200000000012</v>
      </c>
      <c r="E26" s="16">
        <f t="shared" si="8"/>
        <v>77753.799999999988</v>
      </c>
      <c r="F26" s="16">
        <f t="shared" si="8"/>
        <v>88940.2</v>
      </c>
      <c r="G26" s="16">
        <f t="shared" si="8"/>
        <v>89013.64959999999</v>
      </c>
      <c r="H26" s="16">
        <f t="shared" si="8"/>
        <v>97089.2</v>
      </c>
      <c r="I26" s="16">
        <f t="shared" si="8"/>
        <v>97239.334956799998</v>
      </c>
      <c r="J26" s="16">
        <f t="shared" si="8"/>
        <v>106356.6</v>
      </c>
      <c r="K26" s="16">
        <f t="shared" si="8"/>
        <v>106621.27131752321</v>
      </c>
      <c r="L26" s="16">
        <f t="shared" si="8"/>
        <v>111954.4356</v>
      </c>
      <c r="M26" s="16">
        <f t="shared" si="8"/>
        <v>112381.13634579725</v>
      </c>
      <c r="N26" s="16">
        <f t="shared" si="8"/>
        <v>117168.3011766</v>
      </c>
      <c r="O26" s="16">
        <f t="shared" si="8"/>
        <v>117711.70767830769</v>
      </c>
      <c r="P26" s="16">
        <f t="shared" si="8"/>
        <v>122092.10264956819</v>
      </c>
      <c r="Q26" s="16">
        <f t="shared" si="8"/>
        <v>122846.85793953888</v>
      </c>
    </row>
    <row r="27" spans="1:17" ht="30" x14ac:dyDescent="0.25">
      <c r="A27" s="30" t="s">
        <v>21</v>
      </c>
      <c r="B27" s="31" t="s">
        <v>36</v>
      </c>
      <c r="C27" s="38">
        <v>2175.1999999999998</v>
      </c>
      <c r="D27" s="38">
        <v>2842.2</v>
      </c>
      <c r="E27" s="38">
        <v>2190.1</v>
      </c>
      <c r="F27" s="38">
        <v>2675.1</v>
      </c>
      <c r="G27" s="39">
        <f t="shared" si="2"/>
        <v>2551.4665</v>
      </c>
      <c r="H27" s="38">
        <v>3366.8</v>
      </c>
      <c r="I27" s="38">
        <v>3366.8</v>
      </c>
      <c r="J27" s="38">
        <v>4250.2</v>
      </c>
      <c r="K27" s="38">
        <v>4250.2</v>
      </c>
      <c r="L27" s="39">
        <f>J27*L28/100</f>
        <v>4675.22</v>
      </c>
      <c r="M27" s="38">
        <v>4675.2</v>
      </c>
      <c r="N27" s="39">
        <f t="shared" ref="N27" si="9">L27*N28/100</f>
        <v>5049.2376000000004</v>
      </c>
      <c r="O27" s="38">
        <v>5049.2</v>
      </c>
      <c r="P27" s="39">
        <f t="shared" ref="P27" si="10">N27*P28/100</f>
        <v>5352.1918560000013</v>
      </c>
      <c r="Q27" s="38">
        <v>5352.2</v>
      </c>
    </row>
    <row r="28" spans="1:17" ht="30" x14ac:dyDescent="0.25">
      <c r="A28" s="30" t="s">
        <v>25</v>
      </c>
      <c r="B28" s="31"/>
      <c r="C28" s="38">
        <v>94.2</v>
      </c>
      <c r="D28" s="38">
        <v>122.9</v>
      </c>
      <c r="E28" s="38">
        <v>72.7</v>
      </c>
      <c r="F28" s="38">
        <v>116.5</v>
      </c>
      <c r="G28" s="38">
        <v>116.5</v>
      </c>
      <c r="H28" s="38">
        <v>120.4</v>
      </c>
      <c r="I28" s="38">
        <v>120.4</v>
      </c>
      <c r="J28" s="38">
        <v>121.2</v>
      </c>
      <c r="K28" s="38">
        <v>121.2</v>
      </c>
      <c r="L28" s="38">
        <v>110</v>
      </c>
      <c r="M28" s="38">
        <v>110</v>
      </c>
      <c r="N28" s="38">
        <v>108</v>
      </c>
      <c r="O28" s="38">
        <v>108</v>
      </c>
      <c r="P28" s="38">
        <v>106</v>
      </c>
      <c r="Q28" s="38">
        <v>106</v>
      </c>
    </row>
    <row r="29" spans="1:17" ht="30" x14ac:dyDescent="0.25">
      <c r="A29" s="30" t="s">
        <v>22</v>
      </c>
      <c r="B29" s="31" t="s">
        <v>36</v>
      </c>
      <c r="C29" s="38">
        <v>2668.7</v>
      </c>
      <c r="D29" s="38">
        <v>4912.1000000000004</v>
      </c>
      <c r="E29" s="38">
        <v>5018.5</v>
      </c>
      <c r="F29" s="38">
        <v>5434.8</v>
      </c>
      <c r="G29" s="39">
        <f t="shared" si="2"/>
        <v>5435.035499999999</v>
      </c>
      <c r="H29" s="38">
        <v>5936.1</v>
      </c>
      <c r="I29" s="39">
        <f t="shared" si="2"/>
        <v>5936.6892766499996</v>
      </c>
      <c r="J29" s="38">
        <v>6531.8</v>
      </c>
      <c r="K29" s="38">
        <v>6531.8</v>
      </c>
      <c r="L29" s="38">
        <v>7059</v>
      </c>
      <c r="M29" s="39">
        <f t="shared" si="2"/>
        <v>7060.8757999999998</v>
      </c>
      <c r="N29" s="38">
        <v>7650</v>
      </c>
      <c r="O29" s="39">
        <f t="shared" si="2"/>
        <v>7653.9893671999998</v>
      </c>
      <c r="P29" s="38">
        <v>8100</v>
      </c>
      <c r="Q29" s="39">
        <f t="shared" si="2"/>
        <v>8105.5747398648</v>
      </c>
    </row>
    <row r="30" spans="1:17" ht="15" x14ac:dyDescent="0.25">
      <c r="A30" s="30" t="s">
        <v>26</v>
      </c>
      <c r="B30" s="31"/>
      <c r="C30" s="38"/>
      <c r="D30" s="38">
        <v>184.1</v>
      </c>
      <c r="E30" s="38">
        <v>102.2</v>
      </c>
      <c r="F30" s="38">
        <v>108.3</v>
      </c>
      <c r="G30" s="38">
        <v>108.3</v>
      </c>
      <c r="H30" s="38">
        <v>109.2</v>
      </c>
      <c r="I30" s="39">
        <v>109.23</v>
      </c>
      <c r="J30" s="38">
        <v>110</v>
      </c>
      <c r="K30" s="38">
        <v>109.9999</v>
      </c>
      <c r="L30" s="39">
        <f>L29/J29*100</f>
        <v>108.07128203557978</v>
      </c>
      <c r="M30" s="39">
        <v>108.1</v>
      </c>
      <c r="N30" s="39">
        <f>N29/L29*100</f>
        <v>108.37229069273269</v>
      </c>
      <c r="O30" s="38">
        <v>108.4</v>
      </c>
      <c r="P30" s="39">
        <f t="shared" ref="P30" si="11">P29/N29*100</f>
        <v>105.88235294117648</v>
      </c>
      <c r="Q30" s="38">
        <v>105.9</v>
      </c>
    </row>
    <row r="31" spans="1:17" ht="30" x14ac:dyDescent="0.25">
      <c r="A31" s="31" t="s">
        <v>23</v>
      </c>
      <c r="B31" s="31" t="s">
        <v>36</v>
      </c>
      <c r="C31" s="38">
        <v>7837.2</v>
      </c>
      <c r="D31" s="38">
        <v>8223</v>
      </c>
      <c r="E31" s="38">
        <v>8625.9</v>
      </c>
      <c r="F31" s="38">
        <v>9165.7999999999993</v>
      </c>
      <c r="G31" s="38">
        <v>9165.7999999999993</v>
      </c>
      <c r="H31" s="38">
        <v>9715.2000000000007</v>
      </c>
      <c r="I31" s="39">
        <f t="shared" si="2"/>
        <v>9724.9137999999984</v>
      </c>
      <c r="J31" s="38">
        <v>10317.6</v>
      </c>
      <c r="K31" s="38">
        <f t="shared" si="2"/>
        <v>10337.583369399998</v>
      </c>
      <c r="L31" s="39">
        <f>J31*L32/100</f>
        <v>10916.0208</v>
      </c>
      <c r="M31" s="38">
        <f t="shared" si="2"/>
        <v>10947.500788194598</v>
      </c>
      <c r="N31" s="39">
        <f t="shared" si="2"/>
        <v>11483.653881600001</v>
      </c>
      <c r="O31" s="38">
        <f t="shared" si="2"/>
        <v>11527.718329968911</v>
      </c>
      <c r="P31" s="39">
        <f t="shared" si="2"/>
        <v>11943.000036864001</v>
      </c>
      <c r="Q31" s="39">
        <f t="shared" si="2"/>
        <v>12000.354781497635</v>
      </c>
    </row>
    <row r="32" spans="1:17" ht="21.75" customHeight="1" x14ac:dyDescent="0.25">
      <c r="A32" s="30" t="s">
        <v>26</v>
      </c>
      <c r="B32" s="31"/>
      <c r="C32" s="38"/>
      <c r="D32" s="38">
        <v>104.9</v>
      </c>
      <c r="E32" s="38">
        <v>104.9</v>
      </c>
      <c r="F32" s="38">
        <v>106.3</v>
      </c>
      <c r="G32" s="38">
        <v>106.3</v>
      </c>
      <c r="H32" s="38">
        <v>106</v>
      </c>
      <c r="I32" s="38">
        <v>106.1</v>
      </c>
      <c r="J32" s="38">
        <v>106.2</v>
      </c>
      <c r="K32" s="38">
        <v>106.3</v>
      </c>
      <c r="L32" s="38">
        <v>105.8</v>
      </c>
      <c r="M32" s="38">
        <v>105.9</v>
      </c>
      <c r="N32" s="38">
        <v>105.2</v>
      </c>
      <c r="O32" s="38">
        <v>105.3</v>
      </c>
      <c r="P32" s="38">
        <v>104</v>
      </c>
      <c r="Q32" s="38">
        <v>104.1</v>
      </c>
    </row>
    <row r="33" spans="1:17" ht="33.75" customHeight="1" x14ac:dyDescent="0.25">
      <c r="A33" s="31" t="s">
        <v>24</v>
      </c>
      <c r="B33" s="31" t="s">
        <v>40</v>
      </c>
      <c r="C33" s="38">
        <v>24200.5</v>
      </c>
      <c r="D33" s="38">
        <v>25921</v>
      </c>
      <c r="E33" s="38">
        <v>27180.9</v>
      </c>
      <c r="F33" s="38">
        <v>28882.2</v>
      </c>
      <c r="G33" s="38">
        <f t="shared" si="2"/>
        <v>28920.477600000002</v>
      </c>
      <c r="H33" s="38">
        <v>30548.7</v>
      </c>
      <c r="I33" s="38">
        <f t="shared" si="2"/>
        <v>30597.8653008</v>
      </c>
      <c r="J33" s="38">
        <v>32016.3</v>
      </c>
      <c r="K33" s="38">
        <f t="shared" si="2"/>
        <v>32066.562835238397</v>
      </c>
      <c r="L33" s="39">
        <f>J33*L34/100</f>
        <v>33296.951999999997</v>
      </c>
      <c r="M33" s="38">
        <f t="shared" si="2"/>
        <v>33349.225348647939</v>
      </c>
      <c r="N33" s="39">
        <f t="shared" si="2"/>
        <v>34528.939224000002</v>
      </c>
      <c r="O33" s="38">
        <f t="shared" si="2"/>
        <v>34583.146686547916</v>
      </c>
      <c r="P33" s="39">
        <f t="shared" si="2"/>
        <v>35633.865279168</v>
      </c>
      <c r="Q33" s="39">
        <f t="shared" si="2"/>
        <v>35689.80738051745</v>
      </c>
    </row>
    <row r="34" spans="1:17" ht="21.75" customHeight="1" x14ac:dyDescent="0.25">
      <c r="A34" s="30" t="s">
        <v>26</v>
      </c>
      <c r="B34" s="31"/>
      <c r="C34" s="38"/>
      <c r="D34" s="38">
        <v>107.1</v>
      </c>
      <c r="E34" s="38">
        <v>104.9</v>
      </c>
      <c r="F34" s="38">
        <v>106.3</v>
      </c>
      <c r="G34" s="38">
        <v>106.4</v>
      </c>
      <c r="H34" s="38">
        <v>105.8</v>
      </c>
      <c r="I34" s="38">
        <v>105.8</v>
      </c>
      <c r="J34" s="38">
        <v>104.8</v>
      </c>
      <c r="K34" s="38">
        <v>104.8</v>
      </c>
      <c r="L34" s="38">
        <v>104</v>
      </c>
      <c r="M34" s="38">
        <v>104</v>
      </c>
      <c r="N34" s="38">
        <v>103.7</v>
      </c>
      <c r="O34" s="38">
        <v>103.7</v>
      </c>
      <c r="P34" s="38">
        <v>103.2</v>
      </c>
      <c r="Q34" s="38">
        <v>103.2</v>
      </c>
    </row>
    <row r="35" spans="1:17" ht="38.25" customHeight="1" x14ac:dyDescent="0.25">
      <c r="A35" s="31" t="s">
        <v>27</v>
      </c>
      <c r="B35" s="31" t="s">
        <v>41</v>
      </c>
      <c r="C35" s="38">
        <v>109.8</v>
      </c>
      <c r="D35" s="38">
        <v>110.7</v>
      </c>
      <c r="E35" s="38">
        <v>111.5</v>
      </c>
      <c r="F35" s="38">
        <v>112.2</v>
      </c>
      <c r="G35" s="39">
        <f t="shared" si="2"/>
        <v>112.169</v>
      </c>
      <c r="H35" s="38">
        <v>112.9</v>
      </c>
      <c r="I35" s="38">
        <v>112.9</v>
      </c>
      <c r="J35" s="38">
        <v>113.4</v>
      </c>
      <c r="K35" s="38">
        <v>113.4</v>
      </c>
      <c r="L35" s="39">
        <f>J35*L36/100</f>
        <v>113.7402</v>
      </c>
      <c r="M35" s="39">
        <f t="shared" si="2"/>
        <v>113.7402</v>
      </c>
      <c r="N35" s="39">
        <f t="shared" si="2"/>
        <v>113.8539402</v>
      </c>
      <c r="O35" s="39">
        <f t="shared" si="2"/>
        <v>113.8539402</v>
      </c>
      <c r="P35" s="39">
        <f t="shared" si="2"/>
        <v>114.08164808039999</v>
      </c>
      <c r="Q35" s="39">
        <f t="shared" si="2"/>
        <v>114.08164808039999</v>
      </c>
    </row>
    <row r="36" spans="1:17" ht="20.25" customHeight="1" x14ac:dyDescent="0.25">
      <c r="A36" s="30" t="s">
        <v>26</v>
      </c>
      <c r="B36" s="31"/>
      <c r="C36" s="38"/>
      <c r="D36" s="45">
        <v>100.8</v>
      </c>
      <c r="E36" s="45">
        <v>100.7</v>
      </c>
      <c r="F36" s="45">
        <v>100.6</v>
      </c>
      <c r="G36" s="45">
        <v>100.6</v>
      </c>
      <c r="H36" s="45">
        <v>100.6</v>
      </c>
      <c r="I36" s="45">
        <v>100.6</v>
      </c>
      <c r="J36" s="45">
        <v>100.4</v>
      </c>
      <c r="K36" s="45">
        <v>100.4</v>
      </c>
      <c r="L36" s="38">
        <v>100.3</v>
      </c>
      <c r="M36" s="38">
        <v>100.3</v>
      </c>
      <c r="N36" s="38">
        <v>100.1</v>
      </c>
      <c r="O36" s="38">
        <v>100.1</v>
      </c>
      <c r="P36" s="38">
        <v>100.2</v>
      </c>
      <c r="Q36" s="39">
        <v>100.2</v>
      </c>
    </row>
    <row r="37" spans="1:17" ht="26.25" customHeight="1" x14ac:dyDescent="0.25">
      <c r="A37" s="2" t="s">
        <v>30</v>
      </c>
      <c r="B37" s="2"/>
      <c r="D37" s="2"/>
      <c r="E37" s="2"/>
      <c r="F37" s="15"/>
      <c r="G37" s="15"/>
      <c r="H37" s="15"/>
    </row>
    <row r="38" spans="1:17" s="8" customFormat="1" ht="97.5" customHeight="1" x14ac:dyDescent="0.3">
      <c r="A38" s="19" t="s">
        <v>37</v>
      </c>
      <c r="B38" s="19"/>
      <c r="C38" s="19"/>
      <c r="D38" s="19"/>
      <c r="E38" s="19"/>
      <c r="F38" s="19"/>
      <c r="M38" s="9" t="s">
        <v>31</v>
      </c>
    </row>
  </sheetData>
  <mergeCells count="14">
    <mergeCell ref="A7:Q7"/>
    <mergeCell ref="P9:Q9"/>
    <mergeCell ref="L10:Q10"/>
    <mergeCell ref="C10:D11"/>
    <mergeCell ref="B9:B11"/>
    <mergeCell ref="A9:A11"/>
    <mergeCell ref="L9:M9"/>
    <mergeCell ref="N9:O9"/>
    <mergeCell ref="F9:G9"/>
    <mergeCell ref="H9:I9"/>
    <mergeCell ref="J9:K9"/>
    <mergeCell ref="F10:K10"/>
    <mergeCell ref="E10:E11"/>
    <mergeCell ref="A38:F38"/>
  </mergeCells>
  <pageMargins left="0.39370078740157483" right="0.39370078740157483" top="1.1811023622047245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Economist</cp:lastModifiedBy>
  <cp:lastPrinted>2016-11-02T06:02:46Z</cp:lastPrinted>
  <dcterms:created xsi:type="dcterms:W3CDTF">2016-10-26T13:21:47Z</dcterms:created>
  <dcterms:modified xsi:type="dcterms:W3CDTF">2016-11-02T06:04:27Z</dcterms:modified>
</cp:coreProperties>
</file>